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88" windowHeight="7314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G46" i="1" l="1"/>
  <c r="G45" i="1"/>
  <c r="G44" i="1" l="1"/>
  <c r="G43" i="1" l="1"/>
  <c r="G42" i="1" l="1"/>
  <c r="G41" i="1" l="1"/>
  <c r="G40" i="1" l="1"/>
  <c r="G39" i="1" l="1"/>
  <c r="G38" i="1" l="1"/>
  <c r="G37" i="1"/>
  <c r="G36" i="1" l="1"/>
  <c r="G35" i="1" l="1"/>
  <c r="G34" i="1" l="1"/>
  <c r="G33" i="1" l="1"/>
  <c r="G32" i="1" l="1"/>
  <c r="G31" i="1" l="1"/>
  <c r="G30" i="1" l="1"/>
  <c r="G29" i="1" l="1"/>
  <c r="G28" i="1" l="1"/>
  <c r="G27" i="1" l="1"/>
  <c r="G26" i="1" l="1"/>
  <c r="G25" i="1" l="1"/>
  <c r="G24" i="1" l="1"/>
  <c r="G23" i="1" l="1"/>
  <c r="G22" i="1" l="1"/>
  <c r="G21" i="1" l="1"/>
  <c r="G20" i="1" l="1"/>
  <c r="G19" i="1" l="1"/>
  <c r="G18" i="1" l="1"/>
  <c r="G17" i="1" l="1"/>
  <c r="G16" i="1" l="1"/>
  <c r="G15" i="1" l="1"/>
  <c r="G14" i="1" l="1"/>
  <c r="G13" i="1" l="1"/>
  <c r="G12" i="1" l="1"/>
  <c r="G11" i="1" l="1"/>
  <c r="G10" i="1" l="1"/>
  <c r="G9" i="1" l="1"/>
  <c r="G8" i="1" l="1"/>
  <c r="G7" i="1" l="1"/>
  <c r="G6" i="1" l="1"/>
  <c r="G5" i="1" l="1"/>
  <c r="G4" i="1" l="1"/>
  <c r="G3" i="1" l="1"/>
</calcChain>
</file>

<file path=xl/sharedStrings.xml><?xml version="1.0" encoding="utf-8"?>
<sst xmlns="http://schemas.openxmlformats.org/spreadsheetml/2006/main" count="141" uniqueCount="115">
  <si>
    <t>Количество, шт.</t>
  </si>
  <si>
    <t>Дата окончания действия поверки строго в соответствии с сертификатом о поверке</t>
  </si>
  <si>
    <t>Стоимость поверки 1 газоанализатора (мониторинг цен), руб.</t>
  </si>
  <si>
    <t>НМЦК, руб.</t>
  </si>
  <si>
    <t>полное наименование учреждения в соответствии с Уставом</t>
  </si>
  <si>
    <t>Адрес(а) учреждения в соответствии с Уставом</t>
  </si>
  <si>
    <t>Государственное бюджетное дошкольное образовательное учреждение детский сад № 1 комбинированного вида Невского района Санкт-Петербурга</t>
  </si>
  <si>
    <t>Санкт-Петербург, ул. Антонова-Овсеенко дом 15 лит.А, Санкт-Петербург, Искровский 6 корп.7</t>
  </si>
  <si>
    <t>Шахтный интерферометр ШИ-10</t>
  </si>
  <si>
    <t>Государственное бюджетное дошкольное образовательное учреждение детский сад № 6 Невского района Санкт-Петербурга</t>
  </si>
  <si>
    <t>192012, Санкт-Петербург, ул. Бабушкина, д.84, литер А</t>
  </si>
  <si>
    <t>Шахтный интерферометр ШИ-11</t>
  </si>
  <si>
    <t>Государственное бюджетное дошкольное образовательное учреждение детский сад №10 компенсирующего вида Невского района Санкт-Петербурга</t>
  </si>
  <si>
    <t>192029, Санкт-Петербург, проспект Елизарова, дом 21, корпус 2, литер А</t>
  </si>
  <si>
    <t>Государственное бюджетное дошкольное образовательное учреждение детский сад №18 Невского района Санкт-Петербурга</t>
  </si>
  <si>
    <t>193230, Санкт-Петербург, улица Крыленко, дом 21, корпус 3, литер А.</t>
  </si>
  <si>
    <t>ШИ-11</t>
  </si>
  <si>
    <t>Государственное бюджетное дошкольное образовательное учреждение детский сад №22 компенсирующего вида Невского района Санкт-птербурга</t>
  </si>
  <si>
    <t>192131, Санкт-Петербург, ул. Ивановская, д. 22</t>
  </si>
  <si>
    <t>02.03.2017 г.</t>
  </si>
  <si>
    <t>Государственное бюджетное дошкольное учреждение детский сад №28 Невского района</t>
  </si>
  <si>
    <t>193231, г. СПб , ул. Подвойского д. 28 корп. 2 литера Э</t>
  </si>
  <si>
    <t>Государственное бюджетное дошкольное образовательное учреждение детский сад №36 Невского района Санкт-Петербурга</t>
  </si>
  <si>
    <t>192029, Санкт-Петербург, улица Бабушкина, дом 29, корпус 3, литера А</t>
  </si>
  <si>
    <t>Государственное бюджетное дошкольное образовательное учреждение детский сад №39 Невского района Санкт-Петербурга</t>
  </si>
  <si>
    <t>01.03.017</t>
  </si>
  <si>
    <t>193313, Санкт-Петербург, улица Подвойского, дом 20, корпус 2, литера А</t>
  </si>
  <si>
    <t>Государственное бюджетное дошкольное образовательное учреждение детский сад № 41 комбинированного вида  Невского района Санкт-Петербурга</t>
  </si>
  <si>
    <t>192131, Санкт-Петербург, ул.Седова д.81 лит.А</t>
  </si>
  <si>
    <t>ШИ-10</t>
  </si>
  <si>
    <t>Государственное бюджетное дошкольное образовательное учреждение детский сад № 44 Невского района Санкт-Петербурга</t>
  </si>
  <si>
    <t>192171, Санкт-Петербург,                          ул. Ивановская 23, Лит.А</t>
  </si>
  <si>
    <t>Шахтный интерферрометр ШИ-10</t>
  </si>
  <si>
    <t xml:space="preserve">Государственное бюджетное дошкоьное образовательное учреждение детский сад № 48 общеразвивающего вида с приоритетным осуществлением еятельности по физическому развитию детей Невского района Санкт-Петербурга </t>
  </si>
  <si>
    <t>193312, Санкт-Петербург, Товарищеский пр., дом 16, корп. 2, лит. А</t>
  </si>
  <si>
    <t>ШИ - 10</t>
  </si>
  <si>
    <t>Государственное бюджетное дошкольное образовательное учреждение детский сад № 51 Невского района Санкт-Петербурга</t>
  </si>
  <si>
    <t>192174, Санкт-Петербург, улица Седова, дом 152, литер В</t>
  </si>
  <si>
    <t>Государственное бюджетное дошкольное образовательное учреждение детский сад № 55 Невского района Санкт-Петербурга</t>
  </si>
  <si>
    <t>192174, Санкт-Петербург, ул. Седова, дом 108, литера А</t>
  </si>
  <si>
    <t>Государственное бюджетное дошкольное образовательное учреждение детский сад № 60 комбинированного вида Невского района Санкт-Петербурга</t>
  </si>
  <si>
    <t>193079, Санкт-Петербург, улица Новоселов, дом 25, литера Щ</t>
  </si>
  <si>
    <t>Государственное бюджетное дошкольное образовательное учреждение детский сад №61 Невского района Санкт-Петербурга</t>
  </si>
  <si>
    <t>192012,Санкт-Петербург,2-Рабфаковский переулок,дом 9,корпус 2,лит И</t>
  </si>
  <si>
    <t>Государственное бюджетное дошкольное образовательное учреждение детский сад № 62 общеразвивающего вида с приоритетным осуществлением деятельности по физическому развитию детей Невского района Санкт-Петербурга</t>
  </si>
  <si>
    <t>193079. Санкт-Петербург. Ул. Народная дом 7 лит. С</t>
  </si>
  <si>
    <t>Шахтный интерферометр ШИ-11 № 728522</t>
  </si>
  <si>
    <t>Государственное бюджетное дошкольное образовательное учреждение детский сад № 67 общеразвивающего вида с приоритетным осуществлением деятельности по физическому развитию детей Невского района Санкт-Петербурга</t>
  </si>
  <si>
    <t>192174, Санкт-Петербург, ул. Шелгунова, д. 20, литер Р</t>
  </si>
  <si>
    <t>Государственное бюджетное дошкольное образовательное учреждение детский сад № 68 компенсирующего вида Невского района</t>
  </si>
  <si>
    <t>192174, СПб., ул.Шелгунова д.18</t>
  </si>
  <si>
    <t>Государственное бюджетное бюджетное дошкольное образовательное учреждение детский сад № 69 Невского района Санкт-Петербурга</t>
  </si>
  <si>
    <t>192174, Санкт-Петербург, улица Ново-Александровская, дом 28, литер А.</t>
  </si>
  <si>
    <t>Интерферометр ШИ-12</t>
  </si>
  <si>
    <t>Государственное бюджетное дошкольное образовательное учреждение детсий сад №73  Невского района Санкт-Петербурга</t>
  </si>
  <si>
    <t>192148, СПб, улица Цимбалина дом 50 литер А</t>
  </si>
  <si>
    <t>интерферометр  ШИ-12</t>
  </si>
  <si>
    <t>Государственное бюджетное дошкольное образовательное учреждение детский сад № 79 Невского района Санкт-Петербурга</t>
  </si>
  <si>
    <t>Санкт-Петербург, ул Новоселов, д. 55, литер Т</t>
  </si>
  <si>
    <t>Государственное бюджетное дошкольное образовательное учреждение детский сад № 83 Невского района Санкт-Петербурга</t>
  </si>
  <si>
    <t>193315,Санкт-Петербург,Дальневосточный пр., дом 66. корп.2. Литер.А</t>
  </si>
  <si>
    <t>Интерферометр шахтный ШИ-11,           № 301895</t>
  </si>
  <si>
    <t>Государственное бюджетное дошкольное образовательное учреждение детский сад №84 Невского района Санкт-Петербурга</t>
  </si>
  <si>
    <t>193315, Санкт-Петербург, проспект Большевиков дом 65, корпус 5, литер Д</t>
  </si>
  <si>
    <t>Государственное бюджетное дошкольное образовательное учреждение детский сад № 85 Невского района Санкт-Петербурга</t>
  </si>
  <si>
    <t>193232, Санкт-Петербург, проспект Большевиков дом 37,корп 2 Лит. З</t>
  </si>
  <si>
    <t xml:space="preserve"> Государственное бюджетное дошкольное образовательное учреждение детский сад № 86 общеразвивающего вида с приоритетным осуществлением деятельности по физическому развитию детей Невского района Санкт - Петербурга</t>
  </si>
  <si>
    <t>193315, Санкт-Петербург, ул. Новоселов д. 53 литера С</t>
  </si>
  <si>
    <t>Государственное бюджетное дошкольное образовательное учреждение детский сад № 87 Невского района</t>
  </si>
  <si>
    <t>193079 СПб, Октябрьская наб., дом 88, корпус 5, Литера А</t>
  </si>
  <si>
    <t>шахтный интерферометр ШИ-11</t>
  </si>
  <si>
    <t>Государственное бюджетное дошкольное образовательное учреждение детский сад № 90 Невского района Санкт-Петербурга</t>
  </si>
  <si>
    <t>193079, Санкт-Петербург, ул. Народная д.2, корп. 2, литер А</t>
  </si>
  <si>
    <t>Государственное бюджетное дошкольное образовательное учреждение детский сад № 93 комбинированного вида Невского района Санкт-Петербурга</t>
  </si>
  <si>
    <t>193312, Санкт- Петербург, пр. Солидарности ,д.7, корп. 2, литер Я</t>
  </si>
  <si>
    <t>193168 улица Дыбенко дом 20 корпус 2 литер А</t>
  </si>
  <si>
    <t>Ши-11</t>
  </si>
  <si>
    <t>Государственное бюджетное дошкольное образовательное учреждение детский сад № 95 комбинированного вида Невского района Санкт-Петербурга</t>
  </si>
  <si>
    <t>193232, Санкт-Петербург, ул. Шотмана, дом 6, корпус 2, литер А</t>
  </si>
  <si>
    <t>Государственное бюджетное дошкольное образовательное учредение детский сад № 94 компенсирующего вида Невского района Санкт-Петербурга</t>
  </si>
  <si>
    <t>Государственное бюджетное дошкольное образовательное учреждение детский сад № 110 Невского района Санкт-Петербурга</t>
  </si>
  <si>
    <t>193230, Санкт-Петербург, ул. Крыленко, дом 7, корпус 3, литер А</t>
  </si>
  <si>
    <t>Шахтный интеферометр ШИ-10</t>
  </si>
  <si>
    <t>Государственное бюджетное дошкольное образовательное учреждение детский сад № 111 присмотра и оздоровления Невского района Санкт-Петербурга</t>
  </si>
  <si>
    <t>193168, СПб, Искровский пр., д. 17, корп. 2, литер А</t>
  </si>
  <si>
    <t>Шахтный интерферометр   ШИ-11</t>
  </si>
  <si>
    <t>20.03.2016г</t>
  </si>
  <si>
    <t>Государственное бюджетное дошкольное образовательное учреждение детский сад №112 Невского района Санкт-Петербурга</t>
  </si>
  <si>
    <t>Марш-В</t>
  </si>
  <si>
    <t>193313, Санкт-Петербург улица Белышева дом8 корпус 2 литера А</t>
  </si>
  <si>
    <t>Государственное бюджетное дошкольное образовательное учреждение детский сад №113 комбинированного вида Невского района Санкт-Петербурга</t>
  </si>
  <si>
    <t>СПб, пр. Большевиков д.61 корп.4 литер А; СПб, ул. Народная д.85 литер А.</t>
  </si>
  <si>
    <t>Государственное бюджетное дошкольное образовательное учреждение центр развития ребенка детский сад №115 Невского района Санкт-Петербурга</t>
  </si>
  <si>
    <t>193312 Санкт-Петербург пр.Товарищеский д.6., кор.2., литер А</t>
  </si>
  <si>
    <t xml:space="preserve">Шахтный интерферометр ШИ-10 </t>
  </si>
  <si>
    <t>Шахтный интерферометр ШИ -11</t>
  </si>
  <si>
    <t>Государственное бюджетное дошкольное образовательное учреждение детский сад № 116 комбинированного вида Невского района Санкт-Петербурга</t>
  </si>
  <si>
    <t>193230, Санкт-Петербург, Искровский пр-кт, д. 23, корпус 2, литер А</t>
  </si>
  <si>
    <t>Государственное бюджетное дошкольное образовательное учреждение детский сад №117 Невского района Санкт-Петербурга</t>
  </si>
  <si>
    <t>193168, Санкт-Петребург, ул. Антонова-Овсеенко, д. 2, корп. 3, литер А</t>
  </si>
  <si>
    <t>ХОББИТ-Т-СН4</t>
  </si>
  <si>
    <t>Государственное бюджетное  дошкольное образовательное учреждение детский сад № 133 комбинированного вида Невского района Санкт-Петербурга</t>
  </si>
  <si>
    <t>Санкт-Петербург, бульвар Красных Зорь дом 22, литер А</t>
  </si>
  <si>
    <t>Государственное бюджетное бюджетное дошкольное образовательное учреждение детский сад №135 Невского района Санкт-Петербурга</t>
  </si>
  <si>
    <t>Санкт-Петербург, ул.Ивановская д.27 лит.А</t>
  </si>
  <si>
    <t>Государственное бюджетное дошкольное образовательное учреждение детский сад № 137 общеразвивающего вида с приоритетным осуществлением деятельносити по познавательно-речевому развитию детей Невского района Санкт-Петербурга</t>
  </si>
  <si>
    <t>192131, Санкт-Петербург, ул. Седова, дом 96, литер А</t>
  </si>
  <si>
    <t>Государственное бюджетное дошкольное образовательное учреждение детский сад № 138 общеразвивающего вида с приоритетным осуществлением деятельности по познавательно-речевому развитию детей Невского района Санкт-Петербурга</t>
  </si>
  <si>
    <t>192174, Санкт-Петербург, ул. Шелгунова, д. 21, литер Е</t>
  </si>
  <si>
    <t>Государственное бюджетное дошкольное общеобразовательное учреждение детский сад № 141 Невского района Санкт-Петербурга</t>
  </si>
  <si>
    <t>192174, Санкт-Петербург, улица Ново-Александровская, дом 32, литер А</t>
  </si>
  <si>
    <t>Интерферометр шахтный ШИ-11</t>
  </si>
  <si>
    <t>ИТОГО</t>
  </si>
  <si>
    <r>
      <t xml:space="preserve">Модель </t>
    </r>
    <r>
      <rPr>
        <b/>
        <sz val="10"/>
        <color rgb="FFFF0000"/>
        <rFont val="Times New Roman"/>
        <family val="1"/>
        <charset val="204"/>
      </rPr>
      <t xml:space="preserve">переносного (портативного) </t>
    </r>
    <r>
      <rPr>
        <b/>
        <sz val="10"/>
        <color theme="1"/>
        <rFont val="Times New Roman"/>
        <family val="1"/>
        <charset val="204"/>
      </rPr>
      <t>газоанализатора</t>
    </r>
  </si>
  <si>
    <r>
      <rPr>
        <b/>
        <sz val="10"/>
        <color indexed="8"/>
        <rFont val="Times New Roman"/>
        <family val="1"/>
        <charset val="204"/>
      </rPr>
      <t>Заявка на участие в совместных торгах - поверка переносных газоанализаторов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в 2017 году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</si>
</sst>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0" borderId="0" xfId="0" applyFont="1" applyAlignment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top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14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43" fontId="2" fillId="2" borderId="2" xfId="1" applyFont="1" applyFill="1" applyBorder="1" applyAlignment="1">
      <alignment horizontal="center" vertical="center" wrapText="1"/>
    </xf>
    <xf numFmtId="43" fontId="2" fillId="0" borderId="2" xfId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 applyProtection="1">
      <alignment horizontal="center" wrapText="1"/>
      <protection locked="0"/>
    </xf>
    <xf numFmtId="43" fontId="2" fillId="3" borderId="2" xfId="1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top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top" wrapText="1"/>
      <protection locked="0"/>
    </xf>
    <xf numFmtId="0" fontId="7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0" fontId="5" fillId="0" borderId="2" xfId="0" applyFont="1" applyBorder="1" applyAlignment="1" applyProtection="1">
      <alignment horizontal="center" vertical="top" wrapText="1"/>
      <protection locked="0"/>
    </xf>
    <xf numFmtId="0" fontId="2" fillId="4" borderId="2" xfId="0" applyFont="1" applyFill="1" applyBorder="1"/>
    <xf numFmtId="43" fontId="2" fillId="4" borderId="2" xfId="0" applyNumberFormat="1" applyFont="1" applyFill="1" applyBorder="1"/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zoomScale="87" zoomScaleNormal="87" workbookViewId="0">
      <selection activeCell="K2" sqref="K2"/>
    </sheetView>
  </sheetViews>
  <sheetFormatPr defaultRowHeight="14.3" x14ac:dyDescent="0.25"/>
  <cols>
    <col min="1" max="1" width="35" style="28" customWidth="1"/>
    <col min="2" max="2" width="29.85546875" style="28" customWidth="1"/>
    <col min="3" max="3" width="19.7109375" style="28" customWidth="1"/>
    <col min="4" max="4" width="8.42578125" style="28" customWidth="1"/>
    <col min="5" max="5" width="16.85546875" style="28" customWidth="1"/>
    <col min="6" max="6" width="16" style="28" customWidth="1"/>
    <col min="7" max="7" width="12.5703125" style="28" customWidth="1"/>
  </cols>
  <sheetData>
    <row r="1" spans="1:7" ht="36.4" customHeight="1" x14ac:dyDescent="0.25">
      <c r="A1" s="29" t="s">
        <v>114</v>
      </c>
      <c r="B1" s="29"/>
      <c r="C1" s="30"/>
      <c r="D1" s="30"/>
      <c r="E1" s="30"/>
      <c r="F1" s="6"/>
      <c r="G1" s="6"/>
    </row>
    <row r="2" spans="1:7" ht="87.7" customHeight="1" x14ac:dyDescent="0.25">
      <c r="A2" s="2" t="s">
        <v>4</v>
      </c>
      <c r="B2" s="2" t="s">
        <v>5</v>
      </c>
      <c r="C2" s="3" t="s">
        <v>113</v>
      </c>
      <c r="D2" s="3" t="s">
        <v>0</v>
      </c>
      <c r="E2" s="3" t="s">
        <v>1</v>
      </c>
      <c r="F2" s="4" t="s">
        <v>2</v>
      </c>
      <c r="G2" s="4" t="s">
        <v>3</v>
      </c>
    </row>
    <row r="3" spans="1:7" ht="64.2" x14ac:dyDescent="0.25">
      <c r="A3" s="7" t="s">
        <v>6</v>
      </c>
      <c r="B3" s="8" t="s">
        <v>7</v>
      </c>
      <c r="C3" s="9" t="s">
        <v>8</v>
      </c>
      <c r="D3" s="9">
        <v>1</v>
      </c>
      <c r="E3" s="10">
        <v>42454</v>
      </c>
      <c r="F3" s="11">
        <v>2460</v>
      </c>
      <c r="G3" s="12">
        <f t="shared" ref="G3:G9" si="0">D3*F3</f>
        <v>2460</v>
      </c>
    </row>
    <row r="4" spans="1:7" ht="51.35" x14ac:dyDescent="0.25">
      <c r="A4" s="7" t="s">
        <v>9</v>
      </c>
      <c r="B4" s="8" t="s">
        <v>10</v>
      </c>
      <c r="C4" s="9" t="s">
        <v>11</v>
      </c>
      <c r="D4" s="9">
        <v>1</v>
      </c>
      <c r="E4" s="10">
        <v>42796</v>
      </c>
      <c r="F4" s="11">
        <v>2460</v>
      </c>
      <c r="G4" s="12">
        <f t="shared" si="0"/>
        <v>2460</v>
      </c>
    </row>
    <row r="5" spans="1:7" ht="72.75" customHeight="1" x14ac:dyDescent="0.25">
      <c r="A5" s="7" t="s">
        <v>12</v>
      </c>
      <c r="B5" s="8" t="s">
        <v>13</v>
      </c>
      <c r="C5" s="9" t="s">
        <v>8</v>
      </c>
      <c r="D5" s="9">
        <v>1</v>
      </c>
      <c r="E5" s="10">
        <v>42817</v>
      </c>
      <c r="F5" s="11">
        <v>2460</v>
      </c>
      <c r="G5" s="12">
        <f t="shared" si="0"/>
        <v>2460</v>
      </c>
    </row>
    <row r="6" spans="1:7" ht="51.35" x14ac:dyDescent="0.25">
      <c r="A6" s="7" t="s">
        <v>14</v>
      </c>
      <c r="B6" s="8" t="s">
        <v>15</v>
      </c>
      <c r="C6" s="9" t="s">
        <v>16</v>
      </c>
      <c r="D6" s="9">
        <v>1</v>
      </c>
      <c r="E6" s="10">
        <v>42888</v>
      </c>
      <c r="F6" s="11">
        <v>2460</v>
      </c>
      <c r="G6" s="12">
        <f t="shared" si="0"/>
        <v>2460</v>
      </c>
    </row>
    <row r="7" spans="1:7" ht="64.2" x14ac:dyDescent="0.25">
      <c r="A7" s="7" t="s">
        <v>17</v>
      </c>
      <c r="B7" s="8" t="s">
        <v>18</v>
      </c>
      <c r="C7" s="9" t="s">
        <v>16</v>
      </c>
      <c r="D7" s="9">
        <v>1</v>
      </c>
      <c r="E7" s="10" t="s">
        <v>19</v>
      </c>
      <c r="F7" s="11">
        <v>2460</v>
      </c>
      <c r="G7" s="12">
        <f t="shared" si="0"/>
        <v>2460</v>
      </c>
    </row>
    <row r="8" spans="1:7" ht="38.5" x14ac:dyDescent="0.25">
      <c r="A8" s="7" t="s">
        <v>20</v>
      </c>
      <c r="B8" s="8" t="s">
        <v>21</v>
      </c>
      <c r="C8" s="9" t="s">
        <v>16</v>
      </c>
      <c r="D8" s="9">
        <v>1</v>
      </c>
      <c r="E8" s="10" t="s">
        <v>25</v>
      </c>
      <c r="F8" s="11">
        <v>2460</v>
      </c>
      <c r="G8" s="12">
        <f t="shared" si="0"/>
        <v>2460</v>
      </c>
    </row>
    <row r="9" spans="1:7" ht="51.35" x14ac:dyDescent="0.25">
      <c r="A9" s="7" t="s">
        <v>22</v>
      </c>
      <c r="B9" s="8" t="s">
        <v>23</v>
      </c>
      <c r="C9" s="13" t="s">
        <v>8</v>
      </c>
      <c r="D9" s="9">
        <v>1</v>
      </c>
      <c r="E9" s="10">
        <v>42829</v>
      </c>
      <c r="F9" s="11">
        <v>2460</v>
      </c>
      <c r="G9" s="12">
        <f t="shared" si="0"/>
        <v>2460</v>
      </c>
    </row>
    <row r="10" spans="1:7" ht="51.35" x14ac:dyDescent="0.25">
      <c r="A10" s="7" t="s">
        <v>24</v>
      </c>
      <c r="B10" s="8" t="s">
        <v>26</v>
      </c>
      <c r="C10" s="14" t="s">
        <v>8</v>
      </c>
      <c r="D10" s="9">
        <v>1</v>
      </c>
      <c r="E10" s="10">
        <v>42796</v>
      </c>
      <c r="F10" s="11">
        <v>2460</v>
      </c>
      <c r="G10" s="12">
        <f t="shared" ref="G10:G45" si="1">D10*F10</f>
        <v>2460</v>
      </c>
    </row>
    <row r="11" spans="1:7" ht="64.2" x14ac:dyDescent="0.25">
      <c r="A11" s="7" t="s">
        <v>27</v>
      </c>
      <c r="B11" s="8" t="s">
        <v>28</v>
      </c>
      <c r="C11" s="9" t="s">
        <v>29</v>
      </c>
      <c r="D11" s="9">
        <v>1</v>
      </c>
      <c r="E11" s="10">
        <v>42796</v>
      </c>
      <c r="F11" s="11">
        <v>2460</v>
      </c>
      <c r="G11" s="12">
        <f t="shared" si="1"/>
        <v>2460</v>
      </c>
    </row>
    <row r="12" spans="1:7" ht="51.35" x14ac:dyDescent="0.25">
      <c r="A12" s="7" t="s">
        <v>30</v>
      </c>
      <c r="B12" s="8" t="s">
        <v>31</v>
      </c>
      <c r="C12" s="5" t="s">
        <v>32</v>
      </c>
      <c r="D12" s="9">
        <v>1</v>
      </c>
      <c r="E12" s="10">
        <v>42796</v>
      </c>
      <c r="F12" s="11">
        <v>2460</v>
      </c>
      <c r="G12" s="12">
        <f t="shared" si="1"/>
        <v>2460</v>
      </c>
    </row>
    <row r="13" spans="1:7" ht="102.65" x14ac:dyDescent="0.25">
      <c r="A13" s="7" t="s">
        <v>33</v>
      </c>
      <c r="B13" s="8" t="s">
        <v>34</v>
      </c>
      <c r="C13" s="9" t="s">
        <v>35</v>
      </c>
      <c r="D13" s="9">
        <v>1</v>
      </c>
      <c r="E13" s="10">
        <v>42796</v>
      </c>
      <c r="F13" s="15">
        <v>2460</v>
      </c>
      <c r="G13" s="12">
        <f t="shared" si="1"/>
        <v>2460</v>
      </c>
    </row>
    <row r="14" spans="1:7" ht="51.35" x14ac:dyDescent="0.25">
      <c r="A14" s="7" t="s">
        <v>36</v>
      </c>
      <c r="B14" s="8" t="s">
        <v>37</v>
      </c>
      <c r="C14" s="9" t="s">
        <v>8</v>
      </c>
      <c r="D14" s="9">
        <v>1</v>
      </c>
      <c r="E14" s="10">
        <v>42796</v>
      </c>
      <c r="F14" s="11">
        <v>2460</v>
      </c>
      <c r="G14" s="12">
        <f t="shared" si="1"/>
        <v>2460</v>
      </c>
    </row>
    <row r="15" spans="1:7" ht="51.35" x14ac:dyDescent="0.25">
      <c r="A15" s="7" t="s">
        <v>38</v>
      </c>
      <c r="B15" s="8" t="s">
        <v>39</v>
      </c>
      <c r="C15" s="9" t="s">
        <v>29</v>
      </c>
      <c r="D15" s="9">
        <v>1</v>
      </c>
      <c r="E15" s="10">
        <v>42796</v>
      </c>
      <c r="F15" s="11">
        <v>2460</v>
      </c>
      <c r="G15" s="12">
        <f t="shared" si="1"/>
        <v>2460</v>
      </c>
    </row>
    <row r="16" spans="1:7" ht="64.2" x14ac:dyDescent="0.25">
      <c r="A16" s="7" t="s">
        <v>40</v>
      </c>
      <c r="B16" s="8" t="s">
        <v>41</v>
      </c>
      <c r="C16" s="9" t="s">
        <v>16</v>
      </c>
      <c r="D16" s="9">
        <v>1</v>
      </c>
      <c r="E16" s="10">
        <v>42796</v>
      </c>
      <c r="F16" s="11">
        <v>2460</v>
      </c>
      <c r="G16" s="12">
        <f t="shared" si="1"/>
        <v>2460</v>
      </c>
    </row>
    <row r="17" spans="1:7" ht="51.35" x14ac:dyDescent="0.25">
      <c r="A17" s="7" t="s">
        <v>42</v>
      </c>
      <c r="B17" s="8" t="s">
        <v>43</v>
      </c>
      <c r="C17" s="9" t="s">
        <v>16</v>
      </c>
      <c r="D17" s="9">
        <v>1</v>
      </c>
      <c r="E17" s="10">
        <v>42923</v>
      </c>
      <c r="F17" s="11">
        <v>2460</v>
      </c>
      <c r="G17" s="12">
        <f t="shared" si="1"/>
        <v>2460</v>
      </c>
    </row>
    <row r="18" spans="1:7" ht="102.65" x14ac:dyDescent="0.25">
      <c r="A18" s="7" t="s">
        <v>44</v>
      </c>
      <c r="B18" s="8" t="s">
        <v>45</v>
      </c>
      <c r="C18" s="9" t="s">
        <v>16</v>
      </c>
      <c r="D18" s="9">
        <v>1</v>
      </c>
      <c r="E18" s="10">
        <v>42796</v>
      </c>
      <c r="F18" s="11">
        <v>2460</v>
      </c>
      <c r="G18" s="12">
        <f t="shared" si="1"/>
        <v>2460</v>
      </c>
    </row>
    <row r="19" spans="1:7" ht="102.65" x14ac:dyDescent="0.25">
      <c r="A19" s="7" t="s">
        <v>47</v>
      </c>
      <c r="B19" s="8" t="s">
        <v>48</v>
      </c>
      <c r="C19" s="9" t="s">
        <v>46</v>
      </c>
      <c r="D19" s="9">
        <v>1</v>
      </c>
      <c r="E19" s="10">
        <v>42844</v>
      </c>
      <c r="F19" s="11">
        <v>2460</v>
      </c>
      <c r="G19" s="12">
        <f t="shared" si="1"/>
        <v>2460</v>
      </c>
    </row>
    <row r="20" spans="1:7" ht="64.2" x14ac:dyDescent="0.25">
      <c r="A20" s="7" t="s">
        <v>49</v>
      </c>
      <c r="B20" s="8" t="s">
        <v>50</v>
      </c>
      <c r="C20" s="9" t="s">
        <v>29</v>
      </c>
      <c r="D20" s="9">
        <v>1</v>
      </c>
      <c r="E20" s="10">
        <v>42796</v>
      </c>
      <c r="F20" s="11">
        <v>2460</v>
      </c>
      <c r="G20" s="12">
        <f t="shared" si="1"/>
        <v>2460</v>
      </c>
    </row>
    <row r="21" spans="1:7" ht="64.2" x14ac:dyDescent="0.25">
      <c r="A21" s="7" t="s">
        <v>51</v>
      </c>
      <c r="B21" s="8" t="s">
        <v>52</v>
      </c>
      <c r="C21" s="14" t="s">
        <v>53</v>
      </c>
      <c r="D21" s="9">
        <v>1</v>
      </c>
      <c r="E21" s="10">
        <v>42809</v>
      </c>
      <c r="F21" s="11">
        <v>2460</v>
      </c>
      <c r="G21" s="12">
        <f t="shared" si="1"/>
        <v>2460</v>
      </c>
    </row>
    <row r="22" spans="1:7" ht="51.35" x14ac:dyDescent="0.25">
      <c r="A22" s="7" t="s">
        <v>54</v>
      </c>
      <c r="B22" s="8" t="s">
        <v>55</v>
      </c>
      <c r="C22" s="9" t="s">
        <v>56</v>
      </c>
      <c r="D22" s="9">
        <v>1</v>
      </c>
      <c r="E22" s="10">
        <v>42796</v>
      </c>
      <c r="F22" s="11">
        <v>2460</v>
      </c>
      <c r="G22" s="12">
        <f t="shared" si="1"/>
        <v>2460</v>
      </c>
    </row>
    <row r="23" spans="1:7" ht="51.35" x14ac:dyDescent="0.25">
      <c r="A23" s="7" t="s">
        <v>57</v>
      </c>
      <c r="B23" s="8" t="s">
        <v>58</v>
      </c>
      <c r="C23" s="9" t="s">
        <v>8</v>
      </c>
      <c r="D23" s="9">
        <v>1</v>
      </c>
      <c r="E23" s="10">
        <v>42796</v>
      </c>
      <c r="F23" s="11">
        <v>2460</v>
      </c>
      <c r="G23" s="12">
        <f t="shared" si="1"/>
        <v>2460</v>
      </c>
    </row>
    <row r="24" spans="1:7" ht="51.35" x14ac:dyDescent="0.25">
      <c r="A24" s="7" t="s">
        <v>59</v>
      </c>
      <c r="B24" s="8" t="s">
        <v>60</v>
      </c>
      <c r="C24" s="9" t="s">
        <v>61</v>
      </c>
      <c r="D24" s="9">
        <v>1</v>
      </c>
      <c r="E24" s="10">
        <v>42796</v>
      </c>
      <c r="F24" s="11">
        <v>2460</v>
      </c>
      <c r="G24" s="12">
        <f t="shared" si="1"/>
        <v>2460</v>
      </c>
    </row>
    <row r="25" spans="1:7" ht="51.35" x14ac:dyDescent="0.25">
      <c r="A25" s="7" t="s">
        <v>62</v>
      </c>
      <c r="B25" s="8" t="s">
        <v>63</v>
      </c>
      <c r="C25" s="9" t="s">
        <v>8</v>
      </c>
      <c r="D25" s="9">
        <v>1</v>
      </c>
      <c r="E25" s="10">
        <v>42796</v>
      </c>
      <c r="F25" s="11">
        <v>2460</v>
      </c>
      <c r="G25" s="12">
        <f t="shared" si="1"/>
        <v>2460</v>
      </c>
    </row>
    <row r="26" spans="1:7" ht="51.35" x14ac:dyDescent="0.25">
      <c r="A26" s="7" t="s">
        <v>64</v>
      </c>
      <c r="B26" s="8" t="s">
        <v>65</v>
      </c>
      <c r="C26" s="9" t="s">
        <v>16</v>
      </c>
      <c r="D26" s="9">
        <v>1</v>
      </c>
      <c r="E26" s="10">
        <v>42796</v>
      </c>
      <c r="F26" s="11">
        <v>2460</v>
      </c>
      <c r="G26" s="12">
        <f t="shared" si="1"/>
        <v>2460</v>
      </c>
    </row>
    <row r="27" spans="1:7" ht="102.65" x14ac:dyDescent="0.25">
      <c r="A27" s="16" t="s">
        <v>66</v>
      </c>
      <c r="B27" s="8" t="s">
        <v>67</v>
      </c>
      <c r="C27" s="9" t="s">
        <v>16</v>
      </c>
      <c r="D27" s="9">
        <v>1</v>
      </c>
      <c r="E27" s="10">
        <v>42796</v>
      </c>
      <c r="F27" s="11">
        <v>2460</v>
      </c>
      <c r="G27" s="12">
        <f t="shared" si="1"/>
        <v>2460</v>
      </c>
    </row>
    <row r="28" spans="1:7" ht="51.35" x14ac:dyDescent="0.25">
      <c r="A28" s="7" t="s">
        <v>68</v>
      </c>
      <c r="B28" s="8" t="s">
        <v>69</v>
      </c>
      <c r="C28" s="9" t="s">
        <v>70</v>
      </c>
      <c r="D28" s="9">
        <v>1</v>
      </c>
      <c r="E28" s="10">
        <v>42923</v>
      </c>
      <c r="F28" s="11">
        <v>2460</v>
      </c>
      <c r="G28" s="12">
        <f t="shared" si="1"/>
        <v>2460</v>
      </c>
    </row>
    <row r="29" spans="1:7" ht="52.05" thickBot="1" x14ac:dyDescent="0.3">
      <c r="A29" s="7" t="s">
        <v>71</v>
      </c>
      <c r="B29" s="8" t="s">
        <v>72</v>
      </c>
      <c r="C29" s="9" t="s">
        <v>16</v>
      </c>
      <c r="D29" s="9">
        <v>1</v>
      </c>
      <c r="E29" s="10">
        <v>42797</v>
      </c>
      <c r="F29" s="11">
        <v>2460</v>
      </c>
      <c r="G29" s="12">
        <f t="shared" si="1"/>
        <v>2460</v>
      </c>
    </row>
    <row r="30" spans="1:7" ht="64.900000000000006" thickBot="1" x14ac:dyDescent="0.3">
      <c r="A30" s="7" t="s">
        <v>73</v>
      </c>
      <c r="B30" s="17" t="s">
        <v>74</v>
      </c>
      <c r="C30" s="14" t="s">
        <v>16</v>
      </c>
      <c r="D30" s="14">
        <v>1</v>
      </c>
      <c r="E30" s="10">
        <v>42796</v>
      </c>
      <c r="F30" s="11">
        <v>2460</v>
      </c>
      <c r="G30" s="12">
        <f t="shared" si="1"/>
        <v>2460</v>
      </c>
    </row>
    <row r="31" spans="1:7" ht="64.2" x14ac:dyDescent="0.25">
      <c r="A31" s="7" t="s">
        <v>79</v>
      </c>
      <c r="B31" s="8" t="s">
        <v>75</v>
      </c>
      <c r="C31" s="9" t="s">
        <v>76</v>
      </c>
      <c r="D31" s="9">
        <v>1</v>
      </c>
      <c r="E31" s="10">
        <v>42796</v>
      </c>
      <c r="F31" s="11">
        <v>2460</v>
      </c>
      <c r="G31" s="12">
        <f t="shared" si="1"/>
        <v>2460</v>
      </c>
    </row>
    <row r="32" spans="1:7" ht="64.2" x14ac:dyDescent="0.25">
      <c r="A32" s="7" t="s">
        <v>77</v>
      </c>
      <c r="B32" s="8" t="s">
        <v>78</v>
      </c>
      <c r="C32" s="9" t="s">
        <v>29</v>
      </c>
      <c r="D32" s="9">
        <v>1</v>
      </c>
      <c r="E32" s="10">
        <v>42796</v>
      </c>
      <c r="F32" s="11">
        <v>2460</v>
      </c>
      <c r="G32" s="12">
        <f t="shared" si="1"/>
        <v>2460</v>
      </c>
    </row>
    <row r="33" spans="1:7" ht="51.35" x14ac:dyDescent="0.25">
      <c r="A33" s="18" t="s">
        <v>80</v>
      </c>
      <c r="B33" s="18" t="s">
        <v>81</v>
      </c>
      <c r="C33" s="5" t="s">
        <v>82</v>
      </c>
      <c r="D33" s="9">
        <v>1</v>
      </c>
      <c r="E33" s="10">
        <v>42796</v>
      </c>
      <c r="F33" s="11">
        <v>2460</v>
      </c>
      <c r="G33" s="12">
        <f t="shared" si="1"/>
        <v>2460</v>
      </c>
    </row>
    <row r="34" spans="1:7" ht="64.2" x14ac:dyDescent="0.25">
      <c r="A34" s="7" t="s">
        <v>83</v>
      </c>
      <c r="B34" s="8" t="s">
        <v>84</v>
      </c>
      <c r="C34" s="9" t="s">
        <v>85</v>
      </c>
      <c r="D34" s="9">
        <v>1</v>
      </c>
      <c r="E34" s="10" t="s">
        <v>86</v>
      </c>
      <c r="F34" s="11">
        <v>2460</v>
      </c>
      <c r="G34" s="12">
        <f t="shared" si="1"/>
        <v>2460</v>
      </c>
    </row>
    <row r="35" spans="1:7" ht="51.35" x14ac:dyDescent="0.25">
      <c r="A35" s="7" t="s">
        <v>87</v>
      </c>
      <c r="B35" s="8" t="s">
        <v>89</v>
      </c>
      <c r="C35" s="9" t="s">
        <v>88</v>
      </c>
      <c r="D35" s="9">
        <v>1</v>
      </c>
      <c r="E35" s="10">
        <v>42453</v>
      </c>
      <c r="F35" s="11">
        <v>2460</v>
      </c>
      <c r="G35" s="12">
        <f t="shared" si="1"/>
        <v>2460</v>
      </c>
    </row>
    <row r="36" spans="1:7" ht="64.2" x14ac:dyDescent="0.25">
      <c r="A36" s="7" t="s">
        <v>90</v>
      </c>
      <c r="B36" s="8" t="s">
        <v>91</v>
      </c>
      <c r="C36" s="9" t="s">
        <v>16</v>
      </c>
      <c r="D36" s="9">
        <v>2</v>
      </c>
      <c r="E36" s="10">
        <v>42796</v>
      </c>
      <c r="F36" s="11">
        <v>2460</v>
      </c>
      <c r="G36" s="12">
        <f t="shared" si="1"/>
        <v>4920</v>
      </c>
    </row>
    <row r="37" spans="1:7" ht="64.2" x14ac:dyDescent="0.25">
      <c r="A37" s="19" t="s">
        <v>92</v>
      </c>
      <c r="B37" s="20" t="s">
        <v>93</v>
      </c>
      <c r="C37" s="21" t="s">
        <v>94</v>
      </c>
      <c r="D37" s="9">
        <v>1</v>
      </c>
      <c r="E37" s="10">
        <v>42796</v>
      </c>
      <c r="F37" s="15">
        <v>2460</v>
      </c>
      <c r="G37" s="12">
        <f t="shared" si="1"/>
        <v>2460</v>
      </c>
    </row>
    <row r="38" spans="1:7" s="1" customFormat="1" ht="58.85" customHeight="1" x14ac:dyDescent="0.25">
      <c r="A38" s="19" t="s">
        <v>92</v>
      </c>
      <c r="B38" s="20" t="s">
        <v>93</v>
      </c>
      <c r="C38" s="22" t="s">
        <v>95</v>
      </c>
      <c r="D38" s="23">
        <v>1</v>
      </c>
      <c r="E38" s="24">
        <v>42796</v>
      </c>
      <c r="F38" s="15">
        <v>2460</v>
      </c>
      <c r="G38" s="12">
        <f t="shared" si="1"/>
        <v>2460</v>
      </c>
    </row>
    <row r="39" spans="1:7" ht="64.2" x14ac:dyDescent="0.25">
      <c r="A39" s="7" t="s">
        <v>96</v>
      </c>
      <c r="B39" s="8" t="s">
        <v>97</v>
      </c>
      <c r="C39" s="9" t="s">
        <v>16</v>
      </c>
      <c r="D39" s="9">
        <v>1</v>
      </c>
      <c r="E39" s="10">
        <v>42796</v>
      </c>
      <c r="F39" s="11">
        <v>2460</v>
      </c>
      <c r="G39" s="12">
        <f t="shared" si="1"/>
        <v>2460</v>
      </c>
    </row>
    <row r="40" spans="1:7" ht="51.35" x14ac:dyDescent="0.25">
      <c r="A40" s="7" t="s">
        <v>98</v>
      </c>
      <c r="B40" s="8" t="s">
        <v>99</v>
      </c>
      <c r="C40" s="9" t="s">
        <v>100</v>
      </c>
      <c r="D40" s="9">
        <v>1</v>
      </c>
      <c r="E40" s="10">
        <v>42829</v>
      </c>
      <c r="F40" s="11">
        <v>2460</v>
      </c>
      <c r="G40" s="12">
        <f t="shared" si="1"/>
        <v>2460</v>
      </c>
    </row>
    <row r="41" spans="1:7" ht="64.2" x14ac:dyDescent="0.25">
      <c r="A41" s="18" t="s">
        <v>101</v>
      </c>
      <c r="B41" s="18" t="s">
        <v>102</v>
      </c>
      <c r="C41" s="9" t="s">
        <v>16</v>
      </c>
      <c r="D41" s="9">
        <v>1</v>
      </c>
      <c r="E41" s="10">
        <v>42432</v>
      </c>
      <c r="F41" s="11">
        <v>2460</v>
      </c>
      <c r="G41" s="12">
        <f t="shared" si="1"/>
        <v>2460</v>
      </c>
    </row>
    <row r="42" spans="1:7" ht="64.2" x14ac:dyDescent="0.25">
      <c r="A42" s="7" t="s">
        <v>103</v>
      </c>
      <c r="B42" s="8" t="s">
        <v>104</v>
      </c>
      <c r="C42" s="9" t="s">
        <v>29</v>
      </c>
      <c r="D42" s="9">
        <v>1</v>
      </c>
      <c r="E42" s="10">
        <v>42796</v>
      </c>
      <c r="F42" s="11">
        <v>2460</v>
      </c>
      <c r="G42" s="12">
        <f t="shared" si="1"/>
        <v>2460</v>
      </c>
    </row>
    <row r="43" spans="1:7" ht="102.65" x14ac:dyDescent="0.25">
      <c r="A43" s="7" t="s">
        <v>105</v>
      </c>
      <c r="B43" s="8" t="s">
        <v>106</v>
      </c>
      <c r="C43" s="9" t="s">
        <v>16</v>
      </c>
      <c r="D43" s="9">
        <v>1</v>
      </c>
      <c r="E43" s="10">
        <v>42767</v>
      </c>
      <c r="F43" s="11">
        <v>2460</v>
      </c>
      <c r="G43" s="12">
        <f t="shared" si="1"/>
        <v>2460</v>
      </c>
    </row>
    <row r="44" spans="1:7" ht="102.65" x14ac:dyDescent="0.25">
      <c r="A44" s="7" t="s">
        <v>107</v>
      </c>
      <c r="B44" s="8" t="s">
        <v>108</v>
      </c>
      <c r="C44" s="9" t="s">
        <v>111</v>
      </c>
      <c r="D44" s="9">
        <v>1</v>
      </c>
      <c r="E44" s="10">
        <v>42796</v>
      </c>
      <c r="F44" s="11">
        <v>2460</v>
      </c>
      <c r="G44" s="12">
        <f t="shared" si="1"/>
        <v>2460</v>
      </c>
    </row>
    <row r="45" spans="1:7" ht="51.35" x14ac:dyDescent="0.25">
      <c r="A45" s="25" t="s">
        <v>109</v>
      </c>
      <c r="B45" s="25" t="s">
        <v>110</v>
      </c>
      <c r="C45" s="9" t="s">
        <v>16</v>
      </c>
      <c r="D45" s="9">
        <v>1</v>
      </c>
      <c r="E45" s="10">
        <v>42796</v>
      </c>
      <c r="F45" s="15">
        <v>2460</v>
      </c>
      <c r="G45" s="12">
        <f t="shared" si="1"/>
        <v>2460</v>
      </c>
    </row>
    <row r="46" spans="1:7" x14ac:dyDescent="0.25">
      <c r="A46" s="26" t="s">
        <v>112</v>
      </c>
      <c r="B46" s="26"/>
      <c r="C46" s="26"/>
      <c r="D46" s="26"/>
      <c r="E46" s="26"/>
      <c r="F46" s="26"/>
      <c r="G46" s="27">
        <f>SUM(G3:G45)</f>
        <v>108240</v>
      </c>
    </row>
  </sheetData>
  <mergeCells count="1">
    <mergeCell ref="A1:E1"/>
  </mergeCells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2016-11-01T11:16:04Z</dcterms:modified>
</cp:coreProperties>
</file>